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64 Хомуты (ГПБ-2953)\ЗК МСП СКС-2664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K23" i="3" l="1"/>
  <c r="K24" i="3" l="1"/>
  <c r="AA24" i="3" s="1"/>
  <c r="K25" i="3"/>
  <c r="AA25" i="3" s="1"/>
  <c r="K26" i="3"/>
  <c r="AA26" i="3" s="1"/>
  <c r="K27" i="3"/>
  <c r="AA27" i="3" s="1"/>
  <c r="K28" i="3"/>
  <c r="AA28" i="3" s="1"/>
  <c r="AB28" i="3" l="1"/>
  <c r="AC28" i="3" s="1"/>
  <c r="AB27" i="3"/>
  <c r="AC27" i="3" s="1"/>
  <c r="AB26" i="3"/>
  <c r="AC26" i="3" s="1"/>
  <c r="AB25" i="3"/>
  <c r="AC25" i="3" s="1"/>
  <c r="AB24" i="3"/>
  <c r="AC24" i="3" s="1"/>
  <c r="AD27" i="3" l="1"/>
  <c r="AD28" i="3"/>
  <c r="AD26" i="3"/>
  <c r="AD25" i="3"/>
  <c r="AD24" i="3"/>
  <c r="K20" i="3"/>
  <c r="AA20" i="3" s="1"/>
  <c r="K21" i="3"/>
  <c r="AA21" i="3" s="1"/>
  <c r="AB21" i="3"/>
  <c r="AC21" i="3" s="1"/>
  <c r="K22" i="3"/>
  <c r="AA22" i="3" s="1"/>
  <c r="AA23" i="3"/>
  <c r="AB23" i="3"/>
  <c r="AC23" i="3" s="1"/>
  <c r="AD21" i="3" l="1"/>
  <c r="AB20" i="3"/>
  <c r="AC20" i="3" s="1"/>
  <c r="AD23" i="3"/>
  <c r="AB22" i="3"/>
  <c r="AD20" i="3" l="1"/>
  <c r="AC22" i="3"/>
  <c r="AD22" i="3"/>
  <c r="K19" i="3" l="1"/>
  <c r="AA19" i="3" s="1"/>
  <c r="AB19" i="3" l="1"/>
  <c r="AC19" i="3" s="1"/>
  <c r="AD19" i="3" l="1"/>
  <c r="K18" i="3" l="1"/>
  <c r="AB18" i="3" l="1"/>
  <c r="AC18" i="3" s="1"/>
  <c r="AC2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<sst xmlns="http://schemas.openxmlformats.org/spreadsheetml/2006/main" count="117" uniqueCount="103">
  <si>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</si>
  <si>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</si>
  <si>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</si>
  <si>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</si>
  <si>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</si>
  <si>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</si>
  <si>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</si>
  <si>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</si>
  <si>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</si>
  <si>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</si>
  <si>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</si>
  <si>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</si>
  <si>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</si>
  <si>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</si>
  <si>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</si>
  <si>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</si>
  <si>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</si>
  <si>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</si>
  <si>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</si>
  <si>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</si>
  <si>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</si>
  <si>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</si>
  <si>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</si>
  <si>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</si>
  <si>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</si>
  <si>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</si>
  <si>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</si>
  <si>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</si>
  <si>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</si>
  <si>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</si>
  <si>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</si>
  <si>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</si>
  <si>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</si>
  <si>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</si>
  <si>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</si>
  <si>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</si>
  <si>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</si>
  <si>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</si>
  <si>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</si>
  <si>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</si>
  <si>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</si>
  <si>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</si>
  <si>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</si>
  <si>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</si>
  <si>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</si>
  <si>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</si>
  <si>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</si>
  <si>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</si>
  <si>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</si>
  <si>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</si>
  <si>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</si>
  <si>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</si>
  <si>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</si>
  <si>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</si>
  <si>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</si>
  <si>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</si>
  <si>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</si>
  <si>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</si>
  <si>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</si>
  <si>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</si>
  <si>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</si>
  <si>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</si>
  <si>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</si>
  <si>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</si>
  <si>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</si>
  <si>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</si>
  <si>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</si>
  <si>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</si>
  <si>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</si>
  <si>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</si>
  <si>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</si>
  <si>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</si>
  <si>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</si>
  <si>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</si>
  <si>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</si>
  <si>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</si>
  <si>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</si>
  <si>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РП000008</t>
  </si>
  <si>
    <t>РП000010</t>
  </si>
  <si>
    <t>РП000011</t>
  </si>
  <si>
    <t>РП000068</t>
  </si>
  <si>
    <t>РП000070</t>
  </si>
  <si>
    <t>РП000071</t>
  </si>
  <si>
    <t>РП000072</t>
  </si>
  <si>
    <t>РП000073</t>
  </si>
  <si>
    <t>РП000110</t>
  </si>
  <si>
    <t>РП000145</t>
  </si>
  <si>
    <t>РП000146</t>
  </si>
  <si>
    <t>шт</t>
  </si>
  <si>
    <t>Хомут ремонтно соединительный ДУ250мм</t>
  </si>
  <si>
    <t>Хомут ремонтно соединительный ДУ400мм</t>
  </si>
  <si>
    <t>Хомут ремонтно соединительный ДУ500мм</t>
  </si>
  <si>
    <t>Хомут ремонтно соединительный ДУ50мм</t>
  </si>
  <si>
    <t>Хомут ремонтно соединительный ДУ80мм</t>
  </si>
  <si>
    <t>Хомут ремонтно соединительный ДУ100мм</t>
  </si>
  <si>
    <t>Хомут ремонтно соединительный ДУ125мм</t>
  </si>
  <si>
    <t>Хомут ремонтно соединительный ДУ150мм</t>
  </si>
  <si>
    <t>Хомут ремонтно соединительный ДУ600мм</t>
  </si>
  <si>
    <t>Хомут ремонтно соединительный ДУ300мм</t>
  </si>
  <si>
    <t>Хомут ремонтно соединительный ДУ200мм</t>
  </si>
  <si>
    <t>РП</t>
  </si>
  <si>
    <t>Метизы и крепеж</t>
  </si>
  <si>
    <t>Хомуты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</si>
</sst>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100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102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101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102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77</v>
      </c>
      <c r="C18" s="14" t="s">
        <v>89</v>
      </c>
      <c r="D18" s="39" t="s">
        <v>88</v>
      </c>
      <c r="E18" s="18">
        <v>34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7136.67</v>
      </c>
      <c r="M18" s="16">
        <v>8366</v>
      </c>
      <c r="N18" s="16">
        <v>7796.3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7766.33</v>
      </c>
      <c r="AC18" s="19">
        <f t="shared" ref="AC18" si="3">AB18*E18</f>
        <v>264055.21999999997</v>
      </c>
      <c r="AD18" s="34">
        <f t="shared" ref="AD18" si="4">STDEV(K18:Z18)/AB18*100</f>
        <v>7.9215405670647208</v>
      </c>
    </row>
    <row r="19" spans="1:30" ht="15.75" x14ac:dyDescent="0.2">
      <c r="A19" s="13">
        <v>2</v>
      </c>
      <c r="B19" s="14" t="s">
        <v>78</v>
      </c>
      <c r="C19" s="14" t="s">
        <v>90</v>
      </c>
      <c r="D19" s="39" t="s">
        <v>88</v>
      </c>
      <c r="E19" s="18">
        <v>3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35230</v>
      </c>
      <c r="M19" s="16">
        <v>30525</v>
      </c>
      <c r="N19" s="16">
        <v>34063.800000000003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33272.94</v>
      </c>
      <c r="AC19" s="19">
        <f t="shared" ref="AC19:AC20" si="8">AB19*E19</f>
        <v>99818.82</v>
      </c>
      <c r="AD19" s="34">
        <f t="shared" ref="AD19:AD20" si="9">STDEV(K19:Z19)/AB19*100</f>
        <v>7.3638676406668599</v>
      </c>
    </row>
    <row r="20" spans="1:30" ht="15.75" x14ac:dyDescent="0.2">
      <c r="A20" s="13">
        <v>3</v>
      </c>
      <c r="B20" s="14" t="s">
        <v>79</v>
      </c>
      <c r="C20" s="14" t="s">
        <v>91</v>
      </c>
      <c r="D20" s="39" t="s">
        <v>88</v>
      </c>
      <c r="E20" s="18">
        <v>6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29354.17</v>
      </c>
      <c r="M20" s="16">
        <v>30373</v>
      </c>
      <c r="N20" s="16">
        <v>32086.3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30604.49</v>
      </c>
      <c r="AC20" s="19">
        <f t="shared" si="8"/>
        <v>183626.94</v>
      </c>
      <c r="AD20" s="34">
        <f t="shared" si="9"/>
        <v>4.5114198402144607</v>
      </c>
    </row>
    <row r="21" spans="1:30" ht="15.75" x14ac:dyDescent="0.2">
      <c r="A21" s="13">
        <v>4</v>
      </c>
      <c r="B21" s="14" t="s">
        <v>80</v>
      </c>
      <c r="C21" s="14" t="s">
        <v>92</v>
      </c>
      <c r="D21" s="39" t="s">
        <v>88</v>
      </c>
      <c r="E21" s="18">
        <v>82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2546.67</v>
      </c>
      <c r="M21" s="16">
        <v>2931</v>
      </c>
      <c r="N21" s="16">
        <v>3278.6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3" si="12">COUNTIF(K21:Z21,"&gt;0")</f>
        <v>3</v>
      </c>
      <c r="AB21" s="19">
        <f t="shared" ref="AB21:AB23" si="13">CEILING(SUM(K21:Z21)/COUNTIF(K21:Z21,"&gt;0"),0.01)</f>
        <v>2918.76</v>
      </c>
      <c r="AC21" s="19">
        <f t="shared" ref="AC21:AC23" si="14">AB21*E21</f>
        <v>239338.32</v>
      </c>
      <c r="AD21" s="34">
        <f t="shared" ref="AD21:AD23" si="15">STDEV(K21:Z21)/AB21*100</f>
        <v>12.543633862511708</v>
      </c>
    </row>
    <row r="22" spans="1:30" ht="15.75" x14ac:dyDescent="0.2">
      <c r="A22" s="13">
        <v>5</v>
      </c>
      <c r="B22" s="14" t="s">
        <v>81</v>
      </c>
      <c r="C22" s="14" t="s">
        <v>93</v>
      </c>
      <c r="D22" s="39" t="s">
        <v>88</v>
      </c>
      <c r="E22" s="18">
        <v>103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4683.33</v>
      </c>
      <c r="M22" s="16">
        <v>5605</v>
      </c>
      <c r="N22" s="16">
        <v>5701.5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5329.95</v>
      </c>
      <c r="AC22" s="19">
        <f t="shared" si="14"/>
        <v>548984.85</v>
      </c>
      <c r="AD22" s="34">
        <f t="shared" si="15"/>
        <v>10.54528499247027</v>
      </c>
    </row>
    <row r="23" spans="1:30" ht="15.75" x14ac:dyDescent="0.2">
      <c r="A23" s="13">
        <v>6</v>
      </c>
      <c r="B23" s="14" t="s">
        <v>82</v>
      </c>
      <c r="C23" s="14" t="s">
        <v>94</v>
      </c>
      <c r="D23" s="39" t="s">
        <v>88</v>
      </c>
      <c r="E23" s="18">
        <v>215</v>
      </c>
      <c r="F23" s="41"/>
      <c r="G23" s="43"/>
      <c r="H23" s="43"/>
      <c r="I23" s="42"/>
      <c r="J23" s="18">
        <v>1.04</v>
      </c>
      <c r="K23" s="15" t="str">
        <f t="shared" ref="K23:K24" si="17">IF(SUM(F23)=0,"",F23*J23)</f>
        <v/>
      </c>
      <c r="L23" s="16">
        <v>4759.17</v>
      </c>
      <c r="M23" s="16">
        <v>5567</v>
      </c>
      <c r="N23" s="16">
        <v>6048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5458.06</v>
      </c>
      <c r="AC23" s="19">
        <f t="shared" si="14"/>
        <v>1173482.9000000001</v>
      </c>
      <c r="AD23" s="34">
        <f t="shared" si="15"/>
        <v>11.932536868584224</v>
      </c>
    </row>
    <row r="24" spans="1:30" ht="15.75" x14ac:dyDescent="0.2">
      <c r="A24" s="13">
        <v>7</v>
      </c>
      <c r="B24" s="14" t="s">
        <v>83</v>
      </c>
      <c r="C24" s="14" t="s">
        <v>95</v>
      </c>
      <c r="D24" s="39" t="s">
        <v>88</v>
      </c>
      <c r="E24" s="18">
        <v>36</v>
      </c>
      <c r="F24" s="41"/>
      <c r="G24" s="43"/>
      <c r="H24" s="43"/>
      <c r="I24" s="42"/>
      <c r="J24" s="18">
        <v>1.04</v>
      </c>
      <c r="K24" s="15" t="str">
        <f t="shared" si="17"/>
        <v/>
      </c>
      <c r="L24" s="16">
        <v>5080.83</v>
      </c>
      <c r="M24" s="16">
        <v>5372</v>
      </c>
      <c r="N24" s="16">
        <v>5680.5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ref="AA24:AA28" si="18">COUNTIF(K24:Z24,"&gt;0")</f>
        <v>3</v>
      </c>
      <c r="AB24" s="19">
        <f t="shared" ref="AB24:AB28" si="19">CEILING(SUM(K24:Z24)/COUNTIF(K24:Z24,"&gt;0"),0.01)</f>
        <v>5377.78</v>
      </c>
      <c r="AC24" s="19">
        <f t="shared" ref="AC24:AC28" si="20">AB24*E24</f>
        <v>193600.08</v>
      </c>
      <c r="AD24" s="34">
        <f t="shared" ref="AD24:AD28" si="21">STDEV(K24:Z24)/AB24*100</f>
        <v>5.5762179263076179</v>
      </c>
    </row>
    <row r="25" spans="1:30" ht="15.75" x14ac:dyDescent="0.2">
      <c r="A25" s="13">
        <v>8</v>
      </c>
      <c r="B25" s="14" t="s">
        <v>84</v>
      </c>
      <c r="C25" s="14" t="s">
        <v>96</v>
      </c>
      <c r="D25" s="39" t="s">
        <v>88</v>
      </c>
      <c r="E25" s="18">
        <v>230</v>
      </c>
      <c r="F25" s="41"/>
      <c r="G25" s="43"/>
      <c r="H25" s="43"/>
      <c r="I25" s="42"/>
      <c r="J25" s="18">
        <v>1.04</v>
      </c>
      <c r="K25" s="15" t="str">
        <f t="shared" ref="K25" si="22">IF(SUM(F25)=0,"",F25*J25)</f>
        <v/>
      </c>
      <c r="L25" s="16">
        <v>5844.17</v>
      </c>
      <c r="M25" s="16">
        <v>6654</v>
      </c>
      <c r="N25" s="16">
        <v>6869.6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8"/>
        <v>3</v>
      </c>
      <c r="AB25" s="19">
        <f t="shared" si="19"/>
        <v>6455.93</v>
      </c>
      <c r="AC25" s="19">
        <f t="shared" si="20"/>
        <v>1484863.9000000001</v>
      </c>
      <c r="AD25" s="34">
        <f t="shared" si="21"/>
        <v>8.3744715539666732</v>
      </c>
    </row>
    <row r="26" spans="1:30" ht="15.75" x14ac:dyDescent="0.2">
      <c r="A26" s="13">
        <v>9</v>
      </c>
      <c r="B26" s="14" t="s">
        <v>85</v>
      </c>
      <c r="C26" s="14" t="s">
        <v>97</v>
      </c>
      <c r="D26" s="39" t="s">
        <v>88</v>
      </c>
      <c r="E26" s="18">
        <v>6</v>
      </c>
      <c r="F26" s="41"/>
      <c r="G26" s="43"/>
      <c r="H26" s="43"/>
      <c r="I26" s="42"/>
      <c r="J26" s="18">
        <v>1.04</v>
      </c>
      <c r="K26" s="15" t="str">
        <f t="shared" ref="K26:K27" si="23">IF(SUM(F26)=0,"",F26*J26)</f>
        <v/>
      </c>
      <c r="L26" s="16">
        <v>38094.17</v>
      </c>
      <c r="M26" s="16">
        <v>32175</v>
      </c>
      <c r="N26" s="16">
        <v>39334.800000000003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8"/>
        <v>3</v>
      </c>
      <c r="AB26" s="19">
        <f t="shared" si="19"/>
        <v>36534.660000000003</v>
      </c>
      <c r="AC26" s="19">
        <f t="shared" si="20"/>
        <v>219207.96000000002</v>
      </c>
      <c r="AD26" s="34">
        <f t="shared" si="21"/>
        <v>10.472773037420142</v>
      </c>
    </row>
    <row r="27" spans="1:30" ht="15.75" x14ac:dyDescent="0.2">
      <c r="A27" s="13">
        <v>10</v>
      </c>
      <c r="B27" s="14" t="s">
        <v>86</v>
      </c>
      <c r="C27" s="14" t="s">
        <v>98</v>
      </c>
      <c r="D27" s="39" t="s">
        <v>88</v>
      </c>
      <c r="E27" s="18">
        <v>126</v>
      </c>
      <c r="F27" s="41"/>
      <c r="G27" s="43"/>
      <c r="H27" s="43"/>
      <c r="I27" s="42"/>
      <c r="J27" s="18">
        <v>1.04</v>
      </c>
      <c r="K27" s="15" t="str">
        <f t="shared" si="23"/>
        <v/>
      </c>
      <c r="L27" s="16">
        <v>13794.17</v>
      </c>
      <c r="M27" s="16">
        <v>13861</v>
      </c>
      <c r="N27" s="16">
        <v>14831.3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8"/>
        <v>3</v>
      </c>
      <c r="AB27" s="19">
        <f t="shared" si="19"/>
        <v>14162.16</v>
      </c>
      <c r="AC27" s="19">
        <f t="shared" si="20"/>
        <v>1784432.16</v>
      </c>
      <c r="AD27" s="34">
        <f t="shared" si="21"/>
        <v>4.0986524528267596</v>
      </c>
    </row>
    <row r="28" spans="1:30" ht="15.75" x14ac:dyDescent="0.2">
      <c r="A28" s="13">
        <v>11</v>
      </c>
      <c r="B28" s="14" t="s">
        <v>87</v>
      </c>
      <c r="C28" s="14" t="s">
        <v>99</v>
      </c>
      <c r="D28" s="39" t="s">
        <v>88</v>
      </c>
      <c r="E28" s="18">
        <v>172</v>
      </c>
      <c r="F28" s="41"/>
      <c r="G28" s="43"/>
      <c r="H28" s="43"/>
      <c r="I28" s="42"/>
      <c r="J28" s="18">
        <v>1.04</v>
      </c>
      <c r="K28" s="15" t="str">
        <f t="shared" ref="K28" si="24">IF(SUM(F28)=0,"",F28*J28)</f>
        <v/>
      </c>
      <c r="L28" s="16">
        <v>6375</v>
      </c>
      <c r="M28" s="16">
        <v>7358</v>
      </c>
      <c r="N28" s="16">
        <v>7599.4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8"/>
        <v>3</v>
      </c>
      <c r="AB28" s="19">
        <f t="shared" si="19"/>
        <v>7110.8</v>
      </c>
      <c r="AC28" s="19">
        <f t="shared" si="20"/>
        <v>1223057.6000000001</v>
      </c>
      <c r="AD28" s="34">
        <f t="shared" si="21"/>
        <v>9.1206617815155688</v>
      </c>
    </row>
    <row r="29" spans="1:30" x14ac:dyDescent="0.2">
      <c r="A29" s="30"/>
      <c r="B29" s="31"/>
      <c r="C29" s="52" t="s">
        <v>5</v>
      </c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2"/>
      <c r="AC29" s="32">
        <f>SUM(AC18:AC28)</f>
        <v>7414468.75</v>
      </c>
      <c r="AD29" s="33"/>
    </row>
    <row r="30" spans="1:30" x14ac:dyDescent="0.2"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1"/>
    </row>
    <row r="31" spans="1:30" s="22" customFormat="1" hidden="1" x14ac:dyDescent="0.2">
      <c r="C31" s="22" t="s">
        <v>8</v>
      </c>
      <c r="N31" s="22">
        <v>7237.5</v>
      </c>
    </row>
    <row r="32" spans="1:30" s="22" customFormat="1" hidden="1" x14ac:dyDescent="0.2">
      <c r="C32" s="23" t="s">
        <v>30</v>
      </c>
    </row>
    <row r="33" spans="3:29" s="22" customFormat="1" hidden="1" x14ac:dyDescent="0.2">
      <c r="C33" s="23" t="s">
        <v>31</v>
      </c>
    </row>
    <row r="34" spans="3:29" s="22" customFormat="1" hidden="1" x14ac:dyDescent="0.2">
      <c r="C34" s="23" t="s">
        <v>32</v>
      </c>
    </row>
    <row r="35" spans="3:29" x14ac:dyDescent="0.2">
      <c r="L35" s="24"/>
    </row>
    <row r="36" spans="3:29" s="3" customFormat="1" ht="15.75" x14ac:dyDescent="0.25">
      <c r="C36" s="25" t="s">
        <v>0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29" s="3" customFormat="1" ht="15.75" x14ac:dyDescent="0.25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3:29" s="3" customFormat="1" ht="15.75" x14ac:dyDescent="0.25">
      <c r="C38" s="40">
        <v>44938</v>
      </c>
      <c r="D38" s="26"/>
      <c r="E38" s="26"/>
      <c r="F38" s="44" t="s">
        <v>75</v>
      </c>
      <c r="G38" s="44"/>
      <c r="H38" s="44"/>
      <c r="I38" s="44"/>
      <c r="J38" s="44"/>
      <c r="K38" s="27"/>
      <c r="L38" s="44"/>
      <c r="M38" s="44"/>
      <c r="N38" s="44"/>
      <c r="O38" s="37"/>
      <c r="P38" s="37"/>
      <c r="Q38" s="1"/>
      <c r="R38" s="1"/>
      <c r="S38" s="1"/>
      <c r="T38" s="1"/>
      <c r="U38" s="1"/>
      <c r="V38" s="26"/>
      <c r="W38" s="26"/>
      <c r="X38" s="26"/>
      <c r="Y38" s="26"/>
      <c r="Z38" s="26"/>
      <c r="AA38" s="1"/>
      <c r="AB38" s="26"/>
      <c r="AC38" s="28"/>
    </row>
    <row r="39" spans="3:29" s="3" customFormat="1" ht="15.75" x14ac:dyDescent="0.25">
      <c r="C39" s="38" t="s">
        <v>2</v>
      </c>
      <c r="D39" s="26"/>
      <c r="E39" s="26"/>
      <c r="F39" s="64" t="s">
        <v>74</v>
      </c>
      <c r="G39" s="64"/>
      <c r="H39" s="64"/>
      <c r="I39" s="64"/>
      <c r="J39" s="64"/>
      <c r="K39" s="1"/>
      <c r="L39" s="63" t="s">
        <v>7</v>
      </c>
      <c r="M39" s="63"/>
      <c r="N39" s="63"/>
      <c r="O39" s="37"/>
      <c r="P39" s="37"/>
      <c r="Q39" s="1"/>
      <c r="R39" s="1"/>
      <c r="S39" s="1"/>
      <c r="T39" s="1"/>
      <c r="U39" s="1"/>
      <c r="V39" s="26"/>
      <c r="W39" s="26"/>
      <c r="X39" s="26"/>
      <c r="Y39" s="26"/>
      <c r="Z39" s="26"/>
      <c r="AA39" s="1"/>
      <c r="AB39" s="26"/>
    </row>
    <row r="40" spans="3:29" x14ac:dyDescent="0.2">
      <c r="C40" s="29"/>
      <c r="V40" s="27"/>
      <c r="W40" s="27"/>
      <c r="X40" s="27"/>
      <c r="Y40" s="27"/>
      <c r="Z40" s="27"/>
      <c r="AB40" s="27"/>
    </row>
    <row r="41" spans="3:29" x14ac:dyDescent="0.2">
      <c r="C41" s="25" t="s">
        <v>27</v>
      </c>
      <c r="V41" s="27"/>
      <c r="W41" s="27"/>
      <c r="X41" s="27"/>
      <c r="Y41" s="27"/>
      <c r="Z41" s="27"/>
      <c r="AB41" s="27"/>
    </row>
    <row r="42" spans="3:29" x14ac:dyDescent="0.2">
      <c r="V42" s="27"/>
      <c r="W42" s="27"/>
      <c r="X42" s="27"/>
      <c r="Y42" s="27"/>
      <c r="Z42" s="27"/>
      <c r="AB42" s="27"/>
    </row>
    <row r="43" spans="3:29" x14ac:dyDescent="0.2">
      <c r="C43" s="40">
        <v>44938</v>
      </c>
      <c r="D43" s="26"/>
      <c r="E43" s="26"/>
      <c r="F43" s="44" t="s">
        <v>76</v>
      </c>
      <c r="G43" s="44"/>
      <c r="H43" s="44"/>
      <c r="I43" s="44"/>
      <c r="J43" s="44"/>
      <c r="K43" s="27"/>
      <c r="L43" s="44"/>
      <c r="M43" s="44"/>
      <c r="N43" s="44"/>
      <c r="O43" s="37"/>
      <c r="P43" s="37"/>
      <c r="V43" s="26"/>
      <c r="W43" s="26"/>
      <c r="X43" s="26"/>
      <c r="Y43" s="26"/>
      <c r="Z43" s="26"/>
      <c r="AB43" s="26"/>
    </row>
    <row r="44" spans="3:29" x14ac:dyDescent="0.2">
      <c r="C44" s="38" t="s">
        <v>2</v>
      </c>
      <c r="D44" s="26"/>
      <c r="E44" s="26"/>
      <c r="F44" s="64" t="s">
        <v>74</v>
      </c>
      <c r="G44" s="64"/>
      <c r="H44" s="64"/>
      <c r="I44" s="64"/>
      <c r="J44" s="64"/>
      <c r="L44" s="63" t="s">
        <v>7</v>
      </c>
      <c r="M44" s="63"/>
      <c r="N44" s="63"/>
      <c r="O44" s="37"/>
      <c r="P44" s="37"/>
      <c r="V44" s="26"/>
      <c r="W44" s="26"/>
      <c r="X44" s="26"/>
      <c r="Y44" s="26"/>
      <c r="Z44" s="26"/>
      <c r="AB44" s="26"/>
    </row>
    <row r="47" spans="3:29" x14ac:dyDescent="0.2">
      <c r="C47" s="25" t="s">
        <v>67</v>
      </c>
    </row>
    <row r="49" spans="3:30" x14ac:dyDescent="0.2"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8 G18:I28" name="Диапазон3"/>
    <protectedRange sqref="X18:Z28 P18:U28" name="Диапазон4"/>
    <protectedRange sqref="C38 F38 L38 L43 F43 C43" name="Диапазон5"/>
    <protectedRange sqref="D32:AC34" name="Диапазон6"/>
    <protectedRange sqref="V1" name="Диапазон8_1"/>
    <protectedRange sqref="C32:C34" name="Диапазон6_1"/>
    <protectedRange sqref="F18:F28" name="Диапазон3_3"/>
    <protectedRange sqref="L18:O28 V18:W28" name="Диапазон4_1"/>
  </protectedRanges>
  <autoFilter ref="A17:AD29"/>
  <mergeCells count="38">
    <mergeCell ref="B14:B16"/>
    <mergeCell ref="F14:I14"/>
    <mergeCell ref="I15:I16"/>
    <mergeCell ref="L43:N43"/>
    <mergeCell ref="L44:N44"/>
    <mergeCell ref="F43:J43"/>
    <mergeCell ref="F44:J44"/>
    <mergeCell ref="J14:J16"/>
    <mergeCell ref="F15:F16"/>
    <mergeCell ref="L38:N38"/>
    <mergeCell ref="L39:N39"/>
    <mergeCell ref="F38:J38"/>
    <mergeCell ref="F39:J3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9:AD49"/>
    <mergeCell ref="L15:P15"/>
    <mergeCell ref="AD14:AD16"/>
    <mergeCell ref="A14:A16"/>
    <mergeCell ref="C4:AC4"/>
    <mergeCell ref="C29:M2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2023-01-16T06:00:03Z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